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inina.A.B\Documents\ПРОЕКТЫ\ВНИПИПТ\АПС корпус 15\пересчет в 1кв. 2015г\"/>
    </mc:Choice>
  </mc:AlternateContent>
  <bookViews>
    <workbookView xWindow="120" yWindow="36" windowWidth="19068" windowHeight="11592"/>
  </bookViews>
  <sheets>
    <sheet name="ОС 02-01" sheetId="1" r:id="rId1"/>
  </sheets>
  <definedNames>
    <definedName name="_xlnm.Print_Titles" localSheetId="0">'ОС 02-01'!$18:$18</definedName>
  </definedNames>
  <calcPr calcId="152511"/>
</workbook>
</file>

<file path=xl/calcChain.xml><?xml version="1.0" encoding="utf-8"?>
<calcChain xmlns="http://schemas.openxmlformats.org/spreadsheetml/2006/main">
  <c r="I43" i="1" l="1"/>
  <c r="I36" i="1"/>
  <c r="I30" i="1"/>
  <c r="J30" i="1" l="1"/>
  <c r="I29" i="1"/>
  <c r="I32" i="1"/>
  <c r="O29" i="1"/>
  <c r="M29" i="1"/>
  <c r="J29" i="1"/>
  <c r="L27" i="1"/>
  <c r="L26" i="1"/>
  <c r="L24" i="1"/>
  <c r="L23" i="1"/>
  <c r="L21" i="1"/>
  <c r="L20" i="1"/>
  <c r="L30" i="1" l="1"/>
  <c r="L29" i="1"/>
  <c r="J36" i="1"/>
  <c r="J43" i="1" s="1"/>
  <c r="E33" i="1"/>
  <c r="L32" i="1"/>
  <c r="E34" i="1"/>
  <c r="I38" i="1" l="1"/>
  <c r="L36" i="1"/>
  <c r="E41" i="1"/>
  <c r="E40" i="1"/>
  <c r="L38" i="1" l="1"/>
  <c r="L43" i="1" s="1"/>
  <c r="I9" i="1" s="1"/>
</calcChain>
</file>

<file path=xl/sharedStrings.xml><?xml version="1.0" encoding="utf-8"?>
<sst xmlns="http://schemas.openxmlformats.org/spreadsheetml/2006/main" count="74" uniqueCount="59">
  <si>
    <t xml:space="preserve">                       ОБЪЕКТНАЯ СМЕТА  ОС №02-01</t>
  </si>
  <si>
    <r>
      <t>Сметная стоимость _____________________________________________________________________________________________________</t>
    </r>
    <r>
      <rPr>
        <u/>
        <sz val="12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>тыс.руб.</t>
    </r>
  </si>
  <si>
    <t>тыс.руб.</t>
  </si>
  <si>
    <r>
      <t>Средства на оплату труда ________________________________________________________________________________________________</t>
    </r>
    <r>
      <rPr>
        <u/>
        <sz val="12"/>
        <rFont val="Times New Roman"/>
        <family val="1"/>
        <charset val="204"/>
      </rPr>
      <t xml:space="preserve">                   </t>
    </r>
    <r>
      <rPr>
        <sz val="12"/>
        <rFont val="Times New Roman"/>
        <family val="1"/>
        <charset val="204"/>
      </rPr>
      <t>тыс.руб.</t>
    </r>
  </si>
  <si>
    <t>Расчетный измеритель единичной стоимости</t>
  </si>
  <si>
    <t>Номера</t>
  </si>
  <si>
    <t xml:space="preserve">       Сметная стоимость, тыс. руб.</t>
  </si>
  <si>
    <t>Сметная стоимость, тыс.руб.</t>
  </si>
  <si>
    <t>Средства на оплату труда</t>
  </si>
  <si>
    <t>Показатели единичной стоимости</t>
  </si>
  <si>
    <t>№№</t>
  </si>
  <si>
    <t>сметных</t>
  </si>
  <si>
    <t xml:space="preserve">                                       Наименование работ и затрат</t>
  </si>
  <si>
    <t>строительных (ремонтно-строительных) работ</t>
  </si>
  <si>
    <t>монтажных работ</t>
  </si>
  <si>
    <t>Оборудования, мебели и инвентаря</t>
  </si>
  <si>
    <t>Прочих затрат</t>
  </si>
  <si>
    <t>Всего</t>
  </si>
  <si>
    <t>п/п</t>
  </si>
  <si>
    <t>расчетов</t>
  </si>
  <si>
    <t>(смет)</t>
  </si>
  <si>
    <t>тз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</si>
  <si>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</si>
  <si>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</si>
  <si>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</si>
  <si>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</si>
  <si>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</si>
  <si>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</si>
  <si>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</si>
  <si>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</si>
  <si>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</si>
  <si>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</si>
  <si>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ЛСР№</t>
  </si>
  <si>
    <t>Итого в ценах 2001г.:</t>
  </si>
  <si>
    <t xml:space="preserve"> стр. работ  </t>
  </si>
  <si>
    <t>монтаж.раб.</t>
  </si>
  <si>
    <t>Главный инженер проекта</t>
  </si>
  <si>
    <t>(инициалы, фамилия)</t>
  </si>
  <si>
    <t>Составил</t>
  </si>
  <si>
    <t xml:space="preserve">ОАО "ВНИПИпромтехнологии"" </t>
  </si>
  <si>
    <t>Автоматическая пожарная сигнализация корпуса 15</t>
  </si>
  <si>
    <t>На монтаж автоматической пожарной сигнализации корпуса 15</t>
  </si>
  <si>
    <t>02-01-01.ЭО</t>
  </si>
  <si>
    <t>Приобретение и монтаж оборудования АПС помещения НИЛ-11</t>
  </si>
  <si>
    <t>02-01-02.ЭО</t>
  </si>
  <si>
    <t>Приобретение и монтаж оборудования АПС производственного участка</t>
  </si>
  <si>
    <t>02-01-03.ЭО</t>
  </si>
  <si>
    <t>Монтаж внешних сетей связи АПС</t>
  </si>
  <si>
    <t xml:space="preserve">ГСН 81-05-01-2001 прил.1, п.4.3 </t>
  </si>
  <si>
    <t>Временные здания и сооружения -1,8 %*0,8</t>
  </si>
  <si>
    <t>*0,018*0,8</t>
  </si>
  <si>
    <t xml:space="preserve">ГСН 81-05-02-2007 таб.4 п.11.4, прилож. №1 п.50  III темп. зона к=1,0 </t>
  </si>
  <si>
    <t xml:space="preserve">Дополнительные затраты при производстве строительно-монтажных работ в зимнее время -1,5% </t>
  </si>
  <si>
    <t>*0,015</t>
  </si>
  <si>
    <t>С.А. Гуськов</t>
  </si>
  <si>
    <t>А.Б. Малинина</t>
  </si>
  <si>
    <t xml:space="preserve">Составлен в базисных ценах ФЕР-2001 по состоянию на 01.01.2000г., с пересчетом в цены 1кв. 2015г.     </t>
  </si>
  <si>
    <t>Итого в ценах 1 квартала 2015г.:</t>
  </si>
  <si>
    <t>Начальник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</si>
</sst>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6" x14ac:knownFonts="1">
    <font>
      <sz val="6"/>
      <name val="Arial Cyr"/>
      <charset val="204"/>
    </font>
    <font>
      <sz val="6"/>
      <name val="Arial Cyr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b/>
      <u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17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b/>
      <sz val="8"/>
      <color indexed="61"/>
      <name val="Times New Roman"/>
      <family val="1"/>
      <charset val="204"/>
    </font>
    <font>
      <sz val="8"/>
      <name val="Arial Cyr"/>
      <family val="2"/>
      <charset val="204"/>
    </font>
    <font>
      <b/>
      <sz val="8"/>
      <color indexed="17"/>
      <name val="Arial Cyr"/>
      <family val="2"/>
      <charset val="204"/>
    </font>
    <font>
      <b/>
      <sz val="8"/>
      <color indexed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5">
    <xf numFmtId="0" fontId="0" fillId="0" borderId="0" xfId="0"/>
    <xf numFmtId="2" fontId="3" fillId="0" borderId="0" xfId="0" applyNumberFormat="1" applyFont="1" applyProtection="1">
      <protection locked="0"/>
    </xf>
    <xf numFmtId="2" fontId="4" fillId="0" borderId="0" xfId="0" applyNumberFormat="1" applyFont="1" applyProtection="1">
      <protection locked="0"/>
    </xf>
    <xf numFmtId="2" fontId="7" fillId="0" borderId="0" xfId="0" applyNumberFormat="1" applyFont="1" applyAlignment="1" applyProtection="1">
      <protection locked="0"/>
    </xf>
    <xf numFmtId="0" fontId="7" fillId="0" borderId="0" xfId="0" applyFont="1" applyAlignment="1"/>
    <xf numFmtId="2" fontId="2" fillId="0" borderId="0" xfId="0" applyNumberFormat="1" applyFont="1" applyAlignment="1"/>
    <xf numFmtId="2" fontId="7" fillId="0" borderId="0" xfId="0" applyNumberFormat="1" applyFont="1" applyProtection="1">
      <protection locked="0"/>
    </xf>
    <xf numFmtId="0" fontId="2" fillId="0" borderId="0" xfId="0" applyFont="1" applyAlignment="1"/>
    <xf numFmtId="2" fontId="7" fillId="0" borderId="0" xfId="0" applyNumberFormat="1" applyFont="1" applyAlignment="1"/>
    <xf numFmtId="2" fontId="7" fillId="0" borderId="0" xfId="0" applyNumberFormat="1" applyFont="1" applyAlignment="1" applyProtection="1">
      <alignment horizontal="left"/>
      <protection locked="0"/>
    </xf>
    <xf numFmtId="2" fontId="7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protection locked="0"/>
    </xf>
    <xf numFmtId="2" fontId="8" fillId="0" borderId="1" xfId="0" applyNumberFormat="1" applyFont="1" applyBorder="1" applyAlignment="1" applyProtection="1">
      <alignment horizontal="left"/>
      <protection locked="0"/>
    </xf>
    <xf numFmtId="2" fontId="8" fillId="2" borderId="1" xfId="0" applyNumberFormat="1" applyFont="1" applyFill="1" applyBorder="1" applyAlignment="1" applyProtection="1">
      <alignment horizontal="left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Protection="1">
      <protection locked="0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49" fontId="7" fillId="0" borderId="8" xfId="0" applyNumberFormat="1" applyFont="1" applyBorder="1" applyAlignment="1" applyProtection="1">
      <alignment horizont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Protection="1">
      <protection locked="0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0" borderId="9" xfId="0" applyNumberFormat="1" applyFont="1" applyBorder="1" applyAlignment="1" applyProtection="1">
      <alignment horizontal="center"/>
      <protection locked="0"/>
    </xf>
    <xf numFmtId="49" fontId="7" fillId="0" borderId="13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2" fontId="7" fillId="0" borderId="8" xfId="0" applyNumberFormat="1" applyFont="1" applyBorder="1" applyProtection="1">
      <protection locked="0"/>
    </xf>
    <xf numFmtId="49" fontId="9" fillId="0" borderId="0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2" fontId="7" fillId="0" borderId="8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2" fontId="7" fillId="0" borderId="10" xfId="0" applyNumberFormat="1" applyFont="1" applyBorder="1" applyAlignment="1" applyProtection="1">
      <alignment horizontal="center"/>
      <protection locked="0"/>
    </xf>
    <xf numFmtId="2" fontId="10" fillId="0" borderId="0" xfId="0" applyNumberFormat="1" applyFont="1" applyBorder="1" applyAlignment="1" applyProtection="1">
      <alignment horizontal="center"/>
      <protection locked="0"/>
    </xf>
    <xf numFmtId="2" fontId="7" fillId="0" borderId="2" xfId="0" applyNumberFormat="1" applyFont="1" applyBorder="1" applyAlignment="1" applyProtection="1">
      <alignment horizontal="center"/>
      <protection locked="0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2" fontId="10" fillId="0" borderId="9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Fill="1" applyBorder="1" applyProtection="1">
      <protection locked="0"/>
    </xf>
    <xf numFmtId="4" fontId="11" fillId="0" borderId="9" xfId="0" applyNumberFormat="1" applyFont="1" applyFill="1" applyBorder="1" applyAlignment="1" applyProtection="1">
      <alignment horizontal="center"/>
      <protection locked="0"/>
    </xf>
    <xf numFmtId="4" fontId="10" fillId="0" borderId="9" xfId="0" applyNumberFormat="1" applyFont="1" applyFill="1" applyBorder="1" applyAlignment="1" applyProtection="1">
      <alignment horizontal="center"/>
      <protection locked="0"/>
    </xf>
    <xf numFmtId="4" fontId="11" fillId="0" borderId="8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Fill="1" applyBorder="1" applyAlignment="1" applyProtection="1">
      <alignment horizontal="center"/>
      <protection locked="0"/>
    </xf>
    <xf numFmtId="2" fontId="7" fillId="0" borderId="8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Protection="1">
      <protection locked="0"/>
    </xf>
    <xf numFmtId="4" fontId="10" fillId="0" borderId="8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left" vertical="top" wrapText="1" indent="1"/>
    </xf>
    <xf numFmtId="49" fontId="10" fillId="0" borderId="9" xfId="0" applyNumberFormat="1" applyFont="1" applyFill="1" applyBorder="1" applyAlignment="1" applyProtection="1">
      <alignment horizontal="center" vertical="top"/>
      <protection locked="0"/>
    </xf>
    <xf numFmtId="4" fontId="10" fillId="0" borderId="9" xfId="0" applyNumberFormat="1" applyFont="1" applyFill="1" applyBorder="1" applyAlignment="1" applyProtection="1">
      <alignment horizontal="center" vertical="top"/>
      <protection locked="0"/>
    </xf>
    <xf numFmtId="4" fontId="10" fillId="0" borderId="8" xfId="0" applyNumberFormat="1" applyFont="1" applyFill="1" applyBorder="1" applyAlignment="1" applyProtection="1">
      <alignment horizontal="center" vertical="top"/>
      <protection locked="0"/>
    </xf>
    <xf numFmtId="2" fontId="10" fillId="0" borderId="0" xfId="0" applyNumberFormat="1" applyFont="1" applyFill="1" applyBorder="1" applyAlignment="1" applyProtection="1">
      <alignment horizontal="center" vertical="top"/>
      <protection locked="0"/>
    </xf>
    <xf numFmtId="2" fontId="4" fillId="2" borderId="9" xfId="0" applyNumberFormat="1" applyFont="1" applyFill="1" applyBorder="1" applyAlignment="1" applyProtection="1">
      <alignment horizontal="center"/>
      <protection locked="0"/>
    </xf>
    <xf numFmtId="2" fontId="4" fillId="2" borderId="0" xfId="0" applyNumberFormat="1" applyFont="1" applyFill="1" applyBorder="1" applyProtection="1">
      <protection locked="0"/>
    </xf>
    <xf numFmtId="2" fontId="4" fillId="2" borderId="0" xfId="0" applyNumberFormat="1" applyFont="1" applyFill="1" applyProtection="1">
      <protection locked="0"/>
    </xf>
    <xf numFmtId="49" fontId="7" fillId="0" borderId="8" xfId="0" applyNumberFormat="1" applyFont="1" applyBorder="1" applyAlignment="1">
      <alignment horizontal="center"/>
    </xf>
    <xf numFmtId="0" fontId="7" fillId="0" borderId="9" xfId="0" applyFont="1" applyBorder="1" applyAlignment="1">
      <alignment wrapText="1"/>
    </xf>
    <xf numFmtId="0" fontId="7" fillId="0" borderId="0" xfId="0" applyFont="1" applyAlignment="1">
      <alignment wrapText="1"/>
    </xf>
    <xf numFmtId="2" fontId="12" fillId="2" borderId="13" xfId="0" applyNumberFormat="1" applyFont="1" applyFill="1" applyBorder="1" applyProtection="1">
      <protection locked="0"/>
    </xf>
    <xf numFmtId="49" fontId="12" fillId="2" borderId="13" xfId="0" applyNumberFormat="1" applyFont="1" applyFill="1" applyBorder="1" applyAlignment="1">
      <alignment horizontal="center"/>
    </xf>
    <xf numFmtId="2" fontId="12" fillId="2" borderId="6" xfId="0" applyNumberFormat="1" applyFont="1" applyFill="1" applyBorder="1" applyAlignment="1" applyProtection="1">
      <alignment horizontal="left"/>
      <protection locked="0"/>
    </xf>
    <xf numFmtId="49" fontId="12" fillId="2" borderId="6" xfId="0" applyNumberFormat="1" applyFont="1" applyFill="1" applyBorder="1" applyProtection="1">
      <protection locked="0"/>
    </xf>
    <xf numFmtId="2" fontId="12" fillId="2" borderId="6" xfId="0" applyNumberFormat="1" applyFont="1" applyFill="1" applyBorder="1" applyProtection="1">
      <protection locked="0"/>
    </xf>
    <xf numFmtId="4" fontId="12" fillId="2" borderId="13" xfId="0" applyNumberFormat="1" applyFont="1" applyFill="1" applyBorder="1" applyAlignment="1" applyProtection="1">
      <alignment horizontal="center"/>
      <protection locked="0"/>
    </xf>
    <xf numFmtId="0" fontId="10" fillId="0" borderId="0" xfId="0" applyFont="1"/>
    <xf numFmtId="2" fontId="12" fillId="2" borderId="0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5" fillId="0" borderId="2" xfId="1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 applyProtection="1">
      <alignment horizontal="center" vertical="center"/>
      <protection locked="0"/>
    </xf>
    <xf numFmtId="2" fontId="13" fillId="0" borderId="0" xfId="0" applyNumberFormat="1" applyFont="1" applyBorder="1" applyAlignment="1" applyProtection="1">
      <alignment horizontal="center"/>
      <protection locked="0"/>
    </xf>
    <xf numFmtId="0" fontId="14" fillId="0" borderId="0" xfId="0" applyFont="1"/>
    <xf numFmtId="0" fontId="10" fillId="0" borderId="8" xfId="0" applyFont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4" fontId="10" fillId="0" borderId="8" xfId="1" applyNumberFormat="1" applyFont="1" applyBorder="1" applyAlignment="1">
      <alignment horizontal="center" vertical="center"/>
    </xf>
    <xf numFmtId="4" fontId="12" fillId="0" borderId="8" xfId="1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8" xfId="0" applyFont="1" applyBorder="1" applyAlignment="1">
      <alignment horizontal="center"/>
    </xf>
    <xf numFmtId="4" fontId="10" fillId="0" borderId="0" xfId="0" applyNumberFormat="1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4" fontId="10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4" fontId="12" fillId="0" borderId="11" xfId="1" applyNumberFormat="1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2" fontId="4" fillId="2" borderId="13" xfId="0" applyNumberFormat="1" applyFont="1" applyFill="1" applyBorder="1" applyProtection="1">
      <protection locked="0"/>
    </xf>
    <xf numFmtId="49" fontId="4" fillId="2" borderId="13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 applyProtection="1">
      <alignment horizontal="left"/>
      <protection locked="0"/>
    </xf>
    <xf numFmtId="49" fontId="4" fillId="2" borderId="6" xfId="0" applyNumberFormat="1" applyFont="1" applyFill="1" applyBorder="1" applyProtection="1">
      <protection locked="0"/>
    </xf>
    <xf numFmtId="2" fontId="4" fillId="2" borderId="6" xfId="0" applyNumberFormat="1" applyFont="1" applyFill="1" applyBorder="1" applyProtection="1">
      <protection locked="0"/>
    </xf>
    <xf numFmtId="4" fontId="4" fillId="2" borderId="13" xfId="0" applyNumberFormat="1" applyFont="1" applyFill="1" applyBorder="1" applyAlignment="1" applyProtection="1">
      <alignment horizontal="center"/>
      <protection locked="0"/>
    </xf>
    <xf numFmtId="2" fontId="15" fillId="0" borderId="0" xfId="0" applyNumberFormat="1" applyFont="1" applyBorder="1" applyAlignment="1" applyProtection="1">
      <alignment horizontal="center" vertical="center"/>
      <protection locked="0"/>
    </xf>
    <xf numFmtId="2" fontId="16" fillId="0" borderId="0" xfId="0" applyNumberFormat="1" applyFont="1" applyProtection="1">
      <protection locked="0"/>
    </xf>
    <xf numFmtId="0" fontId="10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12" fillId="0" borderId="2" xfId="1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/>
    </xf>
    <xf numFmtId="4" fontId="12" fillId="0" borderId="10" xfId="1" applyNumberFormat="1" applyFont="1" applyBorder="1" applyAlignment="1">
      <alignment horizontal="center" vertical="center"/>
    </xf>
    <xf numFmtId="4" fontId="10" fillId="0" borderId="10" xfId="1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7" fillId="0" borderId="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49" fontId="13" fillId="0" borderId="0" xfId="0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Border="1" applyProtection="1">
      <protection locked="0"/>
    </xf>
    <xf numFmtId="49" fontId="18" fillId="0" borderId="0" xfId="0" applyNumberFormat="1" applyFont="1" applyBorder="1" applyProtection="1">
      <protection locked="0"/>
    </xf>
    <xf numFmtId="0" fontId="7" fillId="0" borderId="1" xfId="0" applyFont="1" applyBorder="1" applyAlignment="1"/>
    <xf numFmtId="49" fontId="19" fillId="0" borderId="0" xfId="0" applyNumberFormat="1" applyFont="1" applyBorder="1" applyProtection="1">
      <protection locked="0"/>
    </xf>
    <xf numFmtId="0" fontId="7" fillId="0" borderId="0" xfId="0" applyFont="1" applyBorder="1"/>
    <xf numFmtId="49" fontId="20" fillId="0" borderId="0" xfId="0" applyNumberFormat="1" applyFont="1" applyBorder="1"/>
    <xf numFmtId="49" fontId="21" fillId="0" borderId="0" xfId="0" applyNumberFormat="1" applyFont="1" applyBorder="1" applyProtection="1">
      <protection locked="0"/>
    </xf>
    <xf numFmtId="0" fontId="14" fillId="0" borderId="0" xfId="0" applyFont="1" applyBorder="1" applyAlignment="1">
      <alignment vertical="top"/>
    </xf>
    <xf numFmtId="49" fontId="22" fillId="0" borderId="0" xfId="0" applyNumberFormat="1" applyFont="1" applyBorder="1" applyProtection="1">
      <protection locked="0"/>
    </xf>
    <xf numFmtId="49" fontId="13" fillId="0" borderId="0" xfId="0" applyNumberFormat="1" applyFont="1" applyBorder="1" applyAlignment="1" applyProtection="1">
      <alignment horizontal="center" vertical="center"/>
      <protection locked="0"/>
    </xf>
    <xf numFmtId="49" fontId="15" fillId="0" borderId="0" xfId="0" applyNumberFormat="1" applyFont="1" applyBorder="1" applyProtection="1">
      <protection locked="0"/>
    </xf>
    <xf numFmtId="2" fontId="15" fillId="0" borderId="0" xfId="0" applyNumberFormat="1" applyFont="1" applyBorder="1" applyProtection="1">
      <protection locked="0"/>
    </xf>
    <xf numFmtId="2" fontId="13" fillId="0" borderId="0" xfId="0" applyNumberFormat="1" applyFont="1" applyBorder="1" applyProtection="1">
      <protection locked="0"/>
    </xf>
    <xf numFmtId="49" fontId="23" fillId="0" borderId="0" xfId="0" applyNumberFormat="1" applyFont="1" applyBorder="1" applyAlignment="1" applyProtection="1">
      <alignment horizontal="center"/>
      <protection locked="0"/>
    </xf>
    <xf numFmtId="49" fontId="23" fillId="0" borderId="0" xfId="0" applyNumberFormat="1" applyFont="1" applyBorder="1" applyAlignment="1" applyProtection="1">
      <alignment horizontal="center" vertical="center"/>
      <protection locked="0"/>
    </xf>
    <xf numFmtId="49" fontId="23" fillId="0" borderId="0" xfId="0" applyNumberFormat="1" applyFont="1" applyBorder="1" applyProtection="1">
      <protection locked="0"/>
    </xf>
    <xf numFmtId="2" fontId="16" fillId="0" borderId="0" xfId="0" applyNumberFormat="1" applyFont="1" applyBorder="1" applyProtection="1">
      <protection locked="0"/>
    </xf>
    <xf numFmtId="49" fontId="24" fillId="0" borderId="0" xfId="0" applyNumberFormat="1" applyFont="1" applyBorder="1"/>
    <xf numFmtId="2" fontId="20" fillId="0" borderId="0" xfId="0" applyNumberFormat="1" applyFont="1" applyBorder="1" applyAlignment="1" applyProtection="1">
      <alignment horizontal="center" vertical="center"/>
      <protection locked="0"/>
    </xf>
    <xf numFmtId="49" fontId="24" fillId="0" borderId="0" xfId="0" applyNumberFormat="1" applyFont="1" applyBorder="1" applyProtection="1">
      <protection locked="0"/>
    </xf>
    <xf numFmtId="49" fontId="25" fillId="0" borderId="0" xfId="0" applyNumberFormat="1" applyFont="1" applyBorder="1" applyProtection="1"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2" fontId="2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 wrapText="1"/>
      <protection locked="0"/>
    </xf>
    <xf numFmtId="2" fontId="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/>
    <xf numFmtId="2" fontId="7" fillId="0" borderId="0" xfId="0" applyNumberFormat="1" applyFont="1" applyAlignment="1" applyProtection="1">
      <protection locked="0"/>
    </xf>
    <xf numFmtId="0" fontId="7" fillId="0" borderId="0" xfId="0" applyFont="1" applyAlignment="1"/>
    <xf numFmtId="49" fontId="7" fillId="0" borderId="6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49" fontId="7" fillId="0" borderId="2" xfId="0" applyNumberFormat="1" applyFont="1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49" fontId="7" fillId="0" borderId="14" xfId="0" applyNumberFormat="1" applyFont="1" applyBorder="1" applyAlignment="1" applyProtection="1">
      <alignment horizontal="center"/>
      <protection locked="0"/>
    </xf>
    <xf numFmtId="2" fontId="10" fillId="0" borderId="9" xfId="0" applyNumberFormat="1" applyFont="1" applyFill="1" applyBorder="1" applyAlignment="1" applyProtection="1">
      <alignment horizontal="left" vertical="top" wrapText="1" indent="1"/>
      <protection locked="0"/>
    </xf>
    <xf numFmtId="0" fontId="10" fillId="0" borderId="0" xfId="0" applyFont="1" applyFill="1" applyBorder="1" applyAlignment="1">
      <alignment horizontal="left" vertical="top" wrapText="1" indent="1"/>
    </xf>
    <xf numFmtId="0" fontId="10" fillId="0" borderId="9" xfId="0" applyFont="1" applyFill="1" applyBorder="1" applyAlignment="1">
      <alignment horizontal="left" vertical="top" wrapText="1" indent="1"/>
    </xf>
    <xf numFmtId="0" fontId="7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abSelected="1" topLeftCell="A37" zoomScaleNormal="100" workbookViewId="0">
      <selection sqref="A1:N50"/>
    </sheetView>
  </sheetViews>
  <sheetFormatPr defaultColWidth="10" defaultRowHeight="13.2" x14ac:dyDescent="0.25"/>
  <cols>
    <col min="1" max="1" width="8" style="112" customWidth="1"/>
    <col min="2" max="2" width="22.6640625" style="112" customWidth="1"/>
    <col min="3" max="3" width="11.5" style="112" bestFit="1" customWidth="1"/>
    <col min="4" max="4" width="10" style="112"/>
    <col min="5" max="5" width="16.5" style="112" customWidth="1"/>
    <col min="6" max="6" width="50" style="112" customWidth="1"/>
    <col min="7" max="7" width="1.5" style="112" hidden="1" customWidth="1"/>
    <col min="8" max="8" width="22.1640625" style="112" customWidth="1"/>
    <col min="9" max="9" width="18.5" style="112" customWidth="1"/>
    <col min="10" max="10" width="21" style="112" customWidth="1"/>
    <col min="11" max="12" width="17.6640625" style="112" customWidth="1"/>
    <col min="13" max="13" width="18.6640625" style="112" customWidth="1"/>
    <col min="14" max="14" width="20.33203125" style="112" customWidth="1"/>
    <col min="15" max="15" width="22" style="112" hidden="1" customWidth="1"/>
    <col min="16" max="16384" width="10" style="112"/>
  </cols>
  <sheetData>
    <row r="1" spans="1:14" s="1" customFormat="1" ht="24.75" customHeight="1" x14ac:dyDescent="0.3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s="1" customFormat="1" ht="21" customHeight="1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s="1" customFormat="1" ht="18.75" customHeight="1" x14ac:dyDescent="0.3">
      <c r="A3" s="150" t="s">
        <v>40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s="1" customFormat="1" ht="14.25" customHeight="1" x14ac:dyDescent="0.3">
      <c r="H4" s="2"/>
    </row>
    <row r="5" spans="1:14" s="1" customFormat="1" ht="15.6" x14ac:dyDescent="0.3">
      <c r="A5" s="148" t="s">
        <v>0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</row>
    <row r="6" spans="1:14" s="1" customFormat="1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14" s="1" customFormat="1" ht="15.6" x14ac:dyDescent="0.3">
      <c r="A7" s="148" t="s">
        <v>41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</row>
    <row r="8" spans="1:14" s="1" customFormat="1" ht="15.6" x14ac:dyDescent="0.3">
      <c r="A8" s="148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</row>
    <row r="9" spans="1:14" s="6" customFormat="1" ht="15.6" x14ac:dyDescent="0.3">
      <c r="A9" s="3" t="s">
        <v>1</v>
      </c>
      <c r="B9" s="4"/>
      <c r="C9" s="4"/>
      <c r="D9" s="4"/>
      <c r="E9" s="4"/>
      <c r="F9" s="4"/>
      <c r="G9" s="4"/>
      <c r="H9" s="4"/>
      <c r="I9" s="5">
        <f>L43</f>
        <v>398.57</v>
      </c>
      <c r="K9" s="7" t="s">
        <v>2</v>
      </c>
      <c r="L9" s="4"/>
      <c r="M9" s="4"/>
      <c r="N9" s="4"/>
    </row>
    <row r="10" spans="1:14" s="6" customFormat="1" ht="20.25" customHeight="1" x14ac:dyDescent="0.3">
      <c r="A10" s="3" t="s">
        <v>3</v>
      </c>
      <c r="B10" s="4"/>
      <c r="C10" s="4"/>
      <c r="D10" s="4"/>
      <c r="E10" s="4"/>
      <c r="F10" s="4"/>
      <c r="G10" s="4"/>
      <c r="H10" s="4"/>
      <c r="I10" s="8"/>
      <c r="K10" s="7" t="s">
        <v>2</v>
      </c>
      <c r="L10" s="4"/>
      <c r="M10" s="4"/>
      <c r="N10" s="4"/>
    </row>
    <row r="11" spans="1:14" s="6" customFormat="1" ht="20.25" customHeight="1" x14ac:dyDescent="0.3">
      <c r="A11" s="153" t="s">
        <v>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</row>
    <row r="12" spans="1:14" s="6" customFormat="1" ht="15.6" x14ac:dyDescent="0.3">
      <c r="A12" s="9" t="s">
        <v>56</v>
      </c>
      <c r="B12" s="10"/>
      <c r="C12" s="11"/>
      <c r="D12" s="11"/>
      <c r="E12" s="11"/>
      <c r="F12" s="12"/>
      <c r="G12" s="12"/>
      <c r="H12" s="12"/>
      <c r="I12" s="12"/>
    </row>
    <row r="13" spans="1:14" s="6" customFormat="1" ht="16.2" x14ac:dyDescent="0.35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3"/>
      <c r="M13" s="13"/>
      <c r="N13" s="13" t="s">
        <v>2</v>
      </c>
    </row>
    <row r="14" spans="1:14" s="6" customFormat="1" ht="15.6" x14ac:dyDescent="0.3">
      <c r="A14" s="15"/>
      <c r="B14" s="16" t="s">
        <v>5</v>
      </c>
      <c r="C14" s="17"/>
      <c r="D14" s="18"/>
      <c r="E14" s="18"/>
      <c r="F14" s="19"/>
      <c r="G14" s="20" t="s">
        <v>6</v>
      </c>
      <c r="H14" s="155" t="s">
        <v>7</v>
      </c>
      <c r="I14" s="155"/>
      <c r="J14" s="155"/>
      <c r="K14" s="155"/>
      <c r="L14" s="156"/>
      <c r="M14" s="157" t="s">
        <v>8</v>
      </c>
      <c r="N14" s="157" t="s">
        <v>9</v>
      </c>
    </row>
    <row r="15" spans="1:14" s="6" customFormat="1" ht="22.5" customHeight="1" x14ac:dyDescent="0.3">
      <c r="A15" s="21" t="s">
        <v>10</v>
      </c>
      <c r="B15" s="22" t="s">
        <v>11</v>
      </c>
      <c r="C15" s="23"/>
      <c r="D15" s="24" t="s">
        <v>12</v>
      </c>
      <c r="E15" s="24"/>
      <c r="F15" s="24"/>
      <c r="G15" s="25"/>
      <c r="H15" s="162" t="s">
        <v>13</v>
      </c>
      <c r="I15" s="162" t="s">
        <v>14</v>
      </c>
      <c r="J15" s="162" t="s">
        <v>15</v>
      </c>
      <c r="K15" s="162" t="s">
        <v>16</v>
      </c>
      <c r="L15" s="162" t="s">
        <v>17</v>
      </c>
      <c r="M15" s="158"/>
      <c r="N15" s="160"/>
    </row>
    <row r="16" spans="1:14" s="6" customFormat="1" ht="15.6" x14ac:dyDescent="0.3">
      <c r="A16" s="21" t="s">
        <v>18</v>
      </c>
      <c r="B16" s="22" t="s">
        <v>19</v>
      </c>
      <c r="C16" s="23"/>
      <c r="D16" s="24"/>
      <c r="E16" s="24"/>
      <c r="F16" s="24"/>
      <c r="G16" s="25"/>
      <c r="H16" s="163"/>
      <c r="I16" s="165"/>
      <c r="J16" s="165"/>
      <c r="K16" s="165"/>
      <c r="L16" s="165"/>
      <c r="M16" s="158"/>
      <c r="N16" s="160"/>
    </row>
    <row r="17" spans="1:18" s="6" customFormat="1" ht="15.6" x14ac:dyDescent="0.3">
      <c r="A17" s="26"/>
      <c r="B17" s="27" t="s">
        <v>20</v>
      </c>
      <c r="C17" s="23"/>
      <c r="D17" s="24"/>
      <c r="E17" s="24"/>
      <c r="F17" s="24"/>
      <c r="G17" s="25"/>
      <c r="H17" s="164"/>
      <c r="I17" s="166"/>
      <c r="J17" s="166"/>
      <c r="K17" s="166"/>
      <c r="L17" s="166"/>
      <c r="M17" s="159"/>
      <c r="N17" s="161"/>
      <c r="O17" s="6" t="s">
        <v>21</v>
      </c>
    </row>
    <row r="18" spans="1:18" s="6" customFormat="1" ht="15.6" x14ac:dyDescent="0.3">
      <c r="A18" s="28" t="s">
        <v>22</v>
      </c>
      <c r="B18" s="28" t="s">
        <v>23</v>
      </c>
      <c r="C18" s="179" t="s">
        <v>24</v>
      </c>
      <c r="D18" s="155"/>
      <c r="E18" s="155"/>
      <c r="F18" s="156"/>
      <c r="G18" s="28"/>
      <c r="H18" s="29" t="s">
        <v>25</v>
      </c>
      <c r="I18" s="29" t="s">
        <v>26</v>
      </c>
      <c r="J18" s="28" t="s">
        <v>27</v>
      </c>
      <c r="K18" s="28" t="s">
        <v>28</v>
      </c>
      <c r="L18" s="28" t="s">
        <v>29</v>
      </c>
      <c r="M18" s="29" t="s">
        <v>30</v>
      </c>
      <c r="N18" s="28" t="s">
        <v>31</v>
      </c>
    </row>
    <row r="19" spans="1:18" s="6" customFormat="1" ht="15.6" x14ac:dyDescent="0.3">
      <c r="A19" s="30"/>
      <c r="B19" s="22"/>
      <c r="C19" s="31"/>
      <c r="D19" s="32"/>
      <c r="E19" s="32"/>
      <c r="F19" s="32"/>
      <c r="H19" s="33"/>
      <c r="I19" s="34"/>
      <c r="J19" s="33"/>
      <c r="K19" s="35"/>
      <c r="L19" s="33"/>
      <c r="M19" s="36"/>
      <c r="N19" s="37"/>
    </row>
    <row r="20" spans="1:18" s="46" customFormat="1" ht="15.75" customHeight="1" x14ac:dyDescent="0.3">
      <c r="A20" s="38">
        <v>1</v>
      </c>
      <c r="B20" s="39" t="s">
        <v>32</v>
      </c>
      <c r="C20" s="180" t="s">
        <v>43</v>
      </c>
      <c r="D20" s="181"/>
      <c r="E20" s="181"/>
      <c r="F20" s="181"/>
      <c r="G20" s="40"/>
      <c r="H20" s="41"/>
      <c r="I20" s="41">
        <v>26.42</v>
      </c>
      <c r="J20" s="41">
        <v>4.7699999999999996</v>
      </c>
      <c r="K20" s="42"/>
      <c r="L20" s="43">
        <f>ROUND(SUM(H20:K20),2)</f>
        <v>31.19</v>
      </c>
      <c r="M20" s="44">
        <v>2.06</v>
      </c>
      <c r="N20" s="45"/>
      <c r="O20" s="46">
        <v>235.79</v>
      </c>
    </row>
    <row r="21" spans="1:18" s="46" customFormat="1" ht="15.6" x14ac:dyDescent="0.3">
      <c r="A21" s="38"/>
      <c r="B21" s="38" t="s">
        <v>42</v>
      </c>
      <c r="C21" s="182"/>
      <c r="D21" s="181"/>
      <c r="E21" s="181"/>
      <c r="F21" s="181"/>
      <c r="G21" s="40"/>
      <c r="H21" s="42"/>
      <c r="I21" s="42">
        <v>165.66</v>
      </c>
      <c r="J21" s="42">
        <v>17.940000000000001</v>
      </c>
      <c r="K21" s="42"/>
      <c r="L21" s="47">
        <f>ROUND(SUM(H21:K21),2)</f>
        <v>183.6</v>
      </c>
      <c r="M21" s="48"/>
      <c r="N21" s="45"/>
    </row>
    <row r="22" spans="1:18" s="46" customFormat="1" ht="15.6" x14ac:dyDescent="0.3">
      <c r="A22" s="38"/>
      <c r="B22" s="38"/>
      <c r="C22" s="49"/>
      <c r="D22" s="50"/>
      <c r="E22" s="50"/>
      <c r="F22" s="50"/>
      <c r="G22" s="40"/>
      <c r="H22" s="42"/>
      <c r="I22" s="42"/>
      <c r="J22" s="42"/>
      <c r="K22" s="42"/>
      <c r="L22" s="47"/>
      <c r="M22" s="48"/>
      <c r="N22" s="45"/>
    </row>
    <row r="23" spans="1:18" s="46" customFormat="1" ht="15.75" customHeight="1" x14ac:dyDescent="0.3">
      <c r="A23" s="38" t="s">
        <v>23</v>
      </c>
      <c r="B23" s="39" t="s">
        <v>32</v>
      </c>
      <c r="C23" s="180" t="s">
        <v>45</v>
      </c>
      <c r="D23" s="181"/>
      <c r="E23" s="181"/>
      <c r="F23" s="181"/>
      <c r="G23" s="40"/>
      <c r="H23" s="41"/>
      <c r="I23" s="41">
        <v>26.62</v>
      </c>
      <c r="J23" s="41">
        <v>0.14000000000000001</v>
      </c>
      <c r="K23" s="42"/>
      <c r="L23" s="43">
        <f>ROUND(SUM(H23:K23),2)</f>
        <v>26.76</v>
      </c>
      <c r="M23" s="44">
        <v>2.2799999999999998</v>
      </c>
      <c r="N23" s="45"/>
      <c r="O23" s="46">
        <v>265.11</v>
      </c>
    </row>
    <row r="24" spans="1:18" s="46" customFormat="1" ht="15.6" x14ac:dyDescent="0.3">
      <c r="A24" s="38"/>
      <c r="B24" s="38" t="s">
        <v>44</v>
      </c>
      <c r="C24" s="182"/>
      <c r="D24" s="181"/>
      <c r="E24" s="181"/>
      <c r="F24" s="181"/>
      <c r="G24" s="40"/>
      <c r="H24" s="42"/>
      <c r="I24" s="42">
        <v>160.66</v>
      </c>
      <c r="J24" s="42">
        <v>0.51</v>
      </c>
      <c r="K24" s="42"/>
      <c r="L24" s="47">
        <f>ROUND(SUM(H24:K24),2)</f>
        <v>161.16999999999999</v>
      </c>
      <c r="M24" s="48"/>
      <c r="N24" s="45"/>
    </row>
    <row r="25" spans="1:18" s="46" customFormat="1" ht="15.6" x14ac:dyDescent="0.3">
      <c r="A25" s="38"/>
      <c r="B25" s="38"/>
      <c r="C25" s="49"/>
      <c r="D25" s="50"/>
      <c r="E25" s="50"/>
      <c r="F25" s="50"/>
      <c r="G25" s="40"/>
      <c r="H25" s="42"/>
      <c r="I25" s="42"/>
      <c r="J25" s="42"/>
      <c r="K25" s="42"/>
      <c r="L25" s="47"/>
      <c r="M25" s="48"/>
      <c r="N25" s="45"/>
    </row>
    <row r="26" spans="1:18" s="6" customFormat="1" ht="15.75" customHeight="1" x14ac:dyDescent="0.3">
      <c r="A26" s="38" t="s">
        <v>24</v>
      </c>
      <c r="B26" s="39" t="s">
        <v>32</v>
      </c>
      <c r="C26" s="180" t="s">
        <v>47</v>
      </c>
      <c r="D26" s="181"/>
      <c r="E26" s="181"/>
      <c r="F26" s="181"/>
      <c r="G26" s="40"/>
      <c r="H26" s="41"/>
      <c r="I26" s="41">
        <v>6.84</v>
      </c>
      <c r="J26" s="41"/>
      <c r="K26" s="42"/>
      <c r="L26" s="43">
        <f>ROUND(SUM(H26:K26),2)</f>
        <v>6.84</v>
      </c>
      <c r="M26" s="44">
        <v>0.9</v>
      </c>
      <c r="N26" s="45"/>
      <c r="O26" s="6">
        <v>116.4</v>
      </c>
    </row>
    <row r="27" spans="1:18" s="57" customFormat="1" ht="16.5" customHeight="1" x14ac:dyDescent="0.3">
      <c r="A27" s="38"/>
      <c r="B27" s="51" t="s">
        <v>46</v>
      </c>
      <c r="C27" s="182"/>
      <c r="D27" s="181"/>
      <c r="E27" s="181"/>
      <c r="F27" s="181"/>
      <c r="G27" s="40"/>
      <c r="H27" s="52"/>
      <c r="I27" s="52">
        <v>42.86</v>
      </c>
      <c r="J27" s="52"/>
      <c r="K27" s="52"/>
      <c r="L27" s="53">
        <f>ROUND(SUM(H27:K27),2)</f>
        <v>42.86</v>
      </c>
      <c r="M27" s="54"/>
      <c r="N27" s="45"/>
      <c r="O27" s="55"/>
      <c r="P27" s="56"/>
    </row>
    <row r="28" spans="1:18" s="1" customFormat="1" ht="15.6" x14ac:dyDescent="0.3">
      <c r="A28" s="30"/>
      <c r="B28" s="58"/>
      <c r="C28" s="59"/>
      <c r="D28" s="60"/>
      <c r="E28" s="60"/>
      <c r="F28" s="60"/>
      <c r="G28" s="6"/>
      <c r="H28" s="33"/>
      <c r="I28" s="34"/>
      <c r="J28" s="33"/>
      <c r="K28" s="35"/>
      <c r="L28" s="33"/>
      <c r="M28" s="36"/>
      <c r="N28" s="33"/>
    </row>
    <row r="29" spans="1:18" s="67" customFormat="1" ht="15" customHeight="1" x14ac:dyDescent="0.25">
      <c r="A29" s="61"/>
      <c r="B29" s="62"/>
      <c r="C29" s="63" t="s">
        <v>33</v>
      </c>
      <c r="D29" s="64"/>
      <c r="E29" s="64"/>
      <c r="F29" s="65"/>
      <c r="G29" s="65"/>
      <c r="H29" s="66"/>
      <c r="I29" s="66">
        <f>I20+I23+I26</f>
        <v>59.88000000000001</v>
      </c>
      <c r="J29" s="66">
        <f>J20+J23+J26</f>
        <v>4.9099999999999993</v>
      </c>
      <c r="K29" s="66"/>
      <c r="L29" s="66">
        <f>L20+L23+L26</f>
        <v>64.790000000000006</v>
      </c>
      <c r="M29" s="66">
        <f>M20+M23+M26</f>
        <v>5.24</v>
      </c>
      <c r="N29" s="66"/>
      <c r="O29" s="66">
        <f>O20+O23+O26</f>
        <v>617.29999999999995</v>
      </c>
    </row>
    <row r="30" spans="1:18" s="67" customFormat="1" ht="15" customHeight="1" x14ac:dyDescent="0.25">
      <c r="A30" s="61"/>
      <c r="B30" s="62"/>
      <c r="C30" s="63" t="s">
        <v>57</v>
      </c>
      <c r="D30" s="64"/>
      <c r="E30" s="64"/>
      <c r="F30" s="65"/>
      <c r="G30" s="65"/>
      <c r="H30" s="66"/>
      <c r="I30" s="66">
        <f>I21+I24+I27</f>
        <v>369.18</v>
      </c>
      <c r="J30" s="66">
        <f>J21+J24+J27</f>
        <v>18.450000000000003</v>
      </c>
      <c r="K30" s="66"/>
      <c r="L30" s="66">
        <f>L21+L24+L27</f>
        <v>387.63</v>
      </c>
      <c r="M30" s="66"/>
      <c r="N30" s="66"/>
      <c r="O30" s="68"/>
    </row>
    <row r="31" spans="1:18" s="79" customFormat="1" x14ac:dyDescent="0.25">
      <c r="A31" s="69"/>
      <c r="B31" s="69"/>
      <c r="C31" s="70"/>
      <c r="D31" s="71"/>
      <c r="E31" s="71"/>
      <c r="F31" s="72"/>
      <c r="G31" s="73"/>
      <c r="H31" s="74"/>
      <c r="I31" s="75"/>
      <c r="J31" s="74"/>
      <c r="K31" s="75"/>
      <c r="L31" s="74"/>
      <c r="M31" s="75"/>
      <c r="N31" s="76"/>
      <c r="O31" s="77"/>
      <c r="P31" s="77"/>
      <c r="Q31" s="77"/>
      <c r="R31" s="78"/>
    </row>
    <row r="32" spans="1:18" s="89" customFormat="1" ht="15" customHeight="1" x14ac:dyDescent="0.3">
      <c r="A32" s="80">
        <v>4</v>
      </c>
      <c r="B32" s="167" t="s">
        <v>48</v>
      </c>
      <c r="C32" s="81" t="s">
        <v>49</v>
      </c>
      <c r="D32" s="82"/>
      <c r="E32" s="82"/>
      <c r="F32" s="83"/>
      <c r="G32" s="84"/>
      <c r="H32" s="85"/>
      <c r="I32" s="85">
        <f>ROUND(I30*1.8%*0.8,2)</f>
        <v>5.32</v>
      </c>
      <c r="J32" s="86"/>
      <c r="K32" s="87"/>
      <c r="L32" s="85">
        <f>H32+I32</f>
        <v>5.32</v>
      </c>
      <c r="M32" s="88"/>
      <c r="N32" s="88"/>
    </row>
    <row r="33" spans="1:18" s="79" customFormat="1" ht="15.6" x14ac:dyDescent="0.3">
      <c r="A33" s="90"/>
      <c r="B33" s="168"/>
      <c r="C33" s="81" t="s">
        <v>34</v>
      </c>
      <c r="D33" s="82"/>
      <c r="E33" s="91">
        <f>H30</f>
        <v>0</v>
      </c>
      <c r="F33" s="92" t="s">
        <v>50</v>
      </c>
      <c r="G33" s="84"/>
      <c r="H33" s="85"/>
      <c r="I33" s="93"/>
      <c r="J33" s="86"/>
      <c r="K33" s="87"/>
      <c r="L33" s="85"/>
      <c r="M33" s="94"/>
      <c r="N33" s="88"/>
    </row>
    <row r="34" spans="1:18" s="89" customFormat="1" ht="15.75" customHeight="1" x14ac:dyDescent="0.3">
      <c r="A34" s="90"/>
      <c r="B34" s="168"/>
      <c r="C34" s="81" t="s">
        <v>35</v>
      </c>
      <c r="D34" s="82"/>
      <c r="E34" s="91">
        <f>I30</f>
        <v>369.18</v>
      </c>
      <c r="F34" s="92" t="s">
        <v>50</v>
      </c>
      <c r="G34" s="84"/>
      <c r="H34" s="86"/>
      <c r="I34" s="87"/>
      <c r="J34" s="86"/>
      <c r="K34" s="87"/>
      <c r="L34" s="86"/>
      <c r="M34" s="94"/>
      <c r="N34" s="88"/>
    </row>
    <row r="35" spans="1:18" s="1" customFormat="1" ht="15.6" x14ac:dyDescent="0.3">
      <c r="A35" s="95"/>
      <c r="B35" s="96"/>
      <c r="C35" s="97"/>
      <c r="D35" s="98"/>
      <c r="E35" s="98"/>
      <c r="F35" s="99"/>
      <c r="G35" s="100"/>
      <c r="H35" s="101"/>
      <c r="I35" s="102"/>
      <c r="J35" s="101"/>
      <c r="K35" s="102"/>
      <c r="L35" s="101"/>
      <c r="M35" s="103"/>
      <c r="N35" s="104"/>
    </row>
    <row r="36" spans="1:18" ht="15.6" x14ac:dyDescent="0.3">
      <c r="A36" s="105"/>
      <c r="B36" s="106"/>
      <c r="C36" s="107" t="s">
        <v>57</v>
      </c>
      <c r="D36" s="108"/>
      <c r="E36" s="108"/>
      <c r="F36" s="109"/>
      <c r="G36" s="109"/>
      <c r="H36" s="66"/>
      <c r="I36" s="66">
        <f>I30+I32</f>
        <v>374.5</v>
      </c>
      <c r="J36" s="66">
        <f>J30+J32</f>
        <v>18.450000000000003</v>
      </c>
      <c r="K36" s="66"/>
      <c r="L36" s="66">
        <f>L30+L32</f>
        <v>392.95</v>
      </c>
      <c r="M36" s="110"/>
      <c r="N36" s="110"/>
      <c r="O36" s="111"/>
      <c r="P36" s="111"/>
      <c r="Q36" s="111"/>
      <c r="R36" s="77"/>
    </row>
    <row r="37" spans="1:18" ht="15.75" customHeight="1" x14ac:dyDescent="0.3">
      <c r="A37" s="113">
        <v>5</v>
      </c>
      <c r="B37" s="169" t="s">
        <v>51</v>
      </c>
      <c r="C37" s="170" t="s">
        <v>52</v>
      </c>
      <c r="D37" s="171"/>
      <c r="E37" s="171"/>
      <c r="F37" s="172"/>
      <c r="G37" s="114"/>
      <c r="H37" s="115"/>
      <c r="I37" s="116"/>
      <c r="J37" s="115"/>
      <c r="K37" s="117"/>
      <c r="L37" s="115"/>
      <c r="M37" s="94"/>
      <c r="N37" s="76"/>
    </row>
    <row r="38" spans="1:18" ht="15.6" x14ac:dyDescent="0.3">
      <c r="A38" s="90"/>
      <c r="B38" s="167"/>
      <c r="C38" s="173"/>
      <c r="D38" s="174"/>
      <c r="E38" s="174"/>
      <c r="F38" s="175"/>
      <c r="G38" s="84"/>
      <c r="H38" s="85"/>
      <c r="I38" s="85">
        <f>ROUND(I36*1.5%,2)</f>
        <v>5.62</v>
      </c>
      <c r="J38" s="86"/>
      <c r="K38" s="118"/>
      <c r="L38" s="85">
        <f>SUM(H38:K38)</f>
        <v>5.62</v>
      </c>
      <c r="M38" s="94"/>
      <c r="N38" s="88"/>
    </row>
    <row r="39" spans="1:18" ht="15.6" x14ac:dyDescent="0.3">
      <c r="A39" s="90"/>
      <c r="B39" s="167"/>
      <c r="C39" s="176"/>
      <c r="D39" s="177"/>
      <c r="E39" s="177"/>
      <c r="F39" s="178"/>
      <c r="G39" s="84"/>
      <c r="H39" s="86"/>
      <c r="I39" s="87"/>
      <c r="J39" s="119"/>
      <c r="K39" s="87"/>
      <c r="L39" s="86"/>
      <c r="M39" s="94"/>
      <c r="N39" s="88"/>
    </row>
    <row r="40" spans="1:18" ht="15.6" x14ac:dyDescent="0.3">
      <c r="A40" s="90"/>
      <c r="B40" s="167"/>
      <c r="C40" s="81" t="s">
        <v>34</v>
      </c>
      <c r="D40" s="82"/>
      <c r="E40" s="91">
        <f>H36</f>
        <v>0</v>
      </c>
      <c r="F40" s="92" t="s">
        <v>53</v>
      </c>
      <c r="G40" s="83"/>
      <c r="H40" s="120"/>
      <c r="I40" s="93"/>
      <c r="J40" s="85"/>
      <c r="K40" s="93"/>
      <c r="L40" s="85"/>
      <c r="M40" s="121"/>
      <c r="N40" s="88"/>
    </row>
    <row r="41" spans="1:18" ht="15.6" x14ac:dyDescent="0.3">
      <c r="A41" s="90"/>
      <c r="B41" s="167"/>
      <c r="C41" s="81" t="s">
        <v>35</v>
      </c>
      <c r="D41" s="82"/>
      <c r="E41" s="91">
        <f>I36</f>
        <v>374.5</v>
      </c>
      <c r="F41" s="92" t="s">
        <v>53</v>
      </c>
      <c r="G41" s="84"/>
      <c r="H41" s="85"/>
      <c r="I41" s="93"/>
      <c r="J41" s="85"/>
      <c r="K41" s="93"/>
      <c r="L41" s="85"/>
      <c r="M41" s="88"/>
      <c r="N41" s="88"/>
    </row>
    <row r="42" spans="1:18" ht="15.6" x14ac:dyDescent="0.3">
      <c r="A42" s="95"/>
      <c r="B42" s="122"/>
      <c r="C42" s="123"/>
      <c r="D42" s="123"/>
      <c r="E42" s="123"/>
      <c r="F42" s="124"/>
      <c r="G42" s="125"/>
      <c r="H42" s="101"/>
      <c r="I42" s="102"/>
      <c r="J42" s="101"/>
      <c r="K42" s="102"/>
      <c r="L42" s="101"/>
      <c r="M42" s="103"/>
      <c r="N42" s="104"/>
    </row>
    <row r="43" spans="1:18" ht="15.6" x14ac:dyDescent="0.3">
      <c r="A43" s="105"/>
      <c r="B43" s="106"/>
      <c r="C43" s="107" t="s">
        <v>57</v>
      </c>
      <c r="D43" s="108"/>
      <c r="E43" s="108"/>
      <c r="F43" s="109"/>
      <c r="G43" s="109"/>
      <c r="H43" s="66"/>
      <c r="I43" s="66">
        <f>I36+I38</f>
        <v>380.12</v>
      </c>
      <c r="J43" s="66">
        <f>J36+J38</f>
        <v>18.450000000000003</v>
      </c>
      <c r="K43" s="66"/>
      <c r="L43" s="66">
        <f>L36+L38</f>
        <v>398.57</v>
      </c>
      <c r="M43" s="110"/>
      <c r="N43" s="110"/>
      <c r="O43" s="111"/>
      <c r="P43" s="111"/>
      <c r="Q43" s="111"/>
      <c r="R43" s="77"/>
    </row>
    <row r="44" spans="1:18" ht="19.5" customHeight="1" x14ac:dyDescent="0.25">
      <c r="A44" s="126"/>
      <c r="B44" s="126"/>
      <c r="C44" s="127"/>
      <c r="D44" s="127"/>
      <c r="E44" s="127"/>
      <c r="F44" s="127"/>
      <c r="G44" s="128"/>
      <c r="H44" s="77"/>
      <c r="I44" s="77"/>
      <c r="J44" s="77"/>
    </row>
    <row r="45" spans="1:18" ht="18.75" customHeight="1" x14ac:dyDescent="0.3">
      <c r="A45" s="89"/>
      <c r="B45" s="89" t="s">
        <v>36</v>
      </c>
      <c r="C45" s="89"/>
      <c r="D45" s="89"/>
      <c r="E45" s="89"/>
      <c r="F45" s="79"/>
      <c r="G45" s="79"/>
      <c r="H45" s="129"/>
      <c r="I45" s="129"/>
      <c r="J45" s="183" t="s">
        <v>54</v>
      </c>
      <c r="K45" s="183"/>
      <c r="L45" s="183"/>
      <c r="M45" s="183"/>
    </row>
    <row r="46" spans="1:18" x14ac:dyDescent="0.25">
      <c r="A46" s="79"/>
      <c r="B46" s="79"/>
      <c r="C46" s="79"/>
      <c r="D46" s="79"/>
      <c r="E46" s="79"/>
      <c r="F46" s="127"/>
      <c r="G46" s="128"/>
      <c r="H46" s="184"/>
      <c r="I46" s="184"/>
      <c r="J46" s="184" t="s">
        <v>37</v>
      </c>
      <c r="K46" s="184"/>
      <c r="L46" s="184"/>
      <c r="M46" s="184"/>
    </row>
    <row r="47" spans="1:18" ht="15.6" x14ac:dyDescent="0.3">
      <c r="A47" s="89"/>
      <c r="B47" s="89" t="s">
        <v>58</v>
      </c>
      <c r="C47" s="89"/>
      <c r="D47" s="89"/>
      <c r="E47" s="89"/>
      <c r="F47" s="127"/>
      <c r="G47" s="130"/>
      <c r="H47" s="129"/>
      <c r="I47" s="129"/>
      <c r="J47" s="183" t="s">
        <v>55</v>
      </c>
      <c r="K47" s="183"/>
      <c r="L47" s="183"/>
      <c r="M47" s="183"/>
    </row>
    <row r="48" spans="1:18" x14ac:dyDescent="0.25">
      <c r="A48" s="79"/>
      <c r="B48" s="79"/>
      <c r="C48" s="79"/>
      <c r="D48" s="79"/>
      <c r="E48" s="79"/>
      <c r="F48" s="127"/>
      <c r="G48" s="127"/>
      <c r="H48" s="184"/>
      <c r="I48" s="184"/>
      <c r="J48" s="184" t="s">
        <v>37</v>
      </c>
      <c r="K48" s="184"/>
      <c r="L48" s="184"/>
      <c r="M48" s="184"/>
    </row>
    <row r="49" spans="1:13" ht="15.6" x14ac:dyDescent="0.3">
      <c r="A49" s="89"/>
      <c r="B49" s="89" t="s">
        <v>38</v>
      </c>
      <c r="C49" s="131"/>
      <c r="D49" s="89"/>
      <c r="E49" s="89"/>
      <c r="F49" s="132"/>
      <c r="G49" s="133"/>
      <c r="H49" s="129"/>
      <c r="I49" s="129"/>
      <c r="J49" s="183" t="s">
        <v>55</v>
      </c>
      <c r="K49" s="183"/>
      <c r="L49" s="183"/>
      <c r="M49" s="183"/>
    </row>
    <row r="50" spans="1:13" x14ac:dyDescent="0.25">
      <c r="A50" s="79"/>
      <c r="B50" s="79"/>
      <c r="C50" s="134"/>
      <c r="D50" s="79"/>
      <c r="E50" s="79"/>
      <c r="F50" s="132"/>
      <c r="G50" s="135"/>
      <c r="H50" s="184"/>
      <c r="I50" s="184"/>
      <c r="J50" s="184" t="s">
        <v>37</v>
      </c>
      <c r="K50" s="184"/>
      <c r="L50" s="184"/>
      <c r="M50" s="184"/>
    </row>
    <row r="51" spans="1:13" x14ac:dyDescent="0.25">
      <c r="A51" s="126"/>
      <c r="B51" s="136"/>
      <c r="C51" s="127"/>
      <c r="D51" s="127"/>
      <c r="E51" s="127"/>
      <c r="F51" s="137"/>
      <c r="G51" s="138"/>
      <c r="H51" s="111"/>
      <c r="I51" s="111"/>
      <c r="J51" s="79"/>
    </row>
    <row r="52" spans="1:13" x14ac:dyDescent="0.25">
      <c r="A52" s="126"/>
      <c r="B52" s="136"/>
      <c r="C52" s="127"/>
      <c r="D52" s="127"/>
      <c r="E52" s="127"/>
      <c r="F52" s="127"/>
      <c r="G52" s="139"/>
      <c r="H52" s="77"/>
      <c r="I52" s="77"/>
      <c r="J52" s="77"/>
    </row>
    <row r="53" spans="1:13" x14ac:dyDescent="0.25">
      <c r="A53" s="140"/>
      <c r="B53" s="141"/>
      <c r="C53" s="142"/>
      <c r="D53" s="142"/>
      <c r="E53" s="142"/>
      <c r="F53" s="143"/>
      <c r="G53" s="143"/>
      <c r="H53" s="143"/>
      <c r="I53" s="143"/>
      <c r="J53" s="77"/>
    </row>
    <row r="54" spans="1:13" x14ac:dyDescent="0.25">
      <c r="A54" s="140"/>
      <c r="B54" s="141"/>
      <c r="C54" s="144"/>
      <c r="D54" s="144"/>
      <c r="E54" s="144"/>
      <c r="J54" s="145"/>
    </row>
    <row r="55" spans="1:13" x14ac:dyDescent="0.25">
      <c r="A55" s="140"/>
      <c r="B55" s="141"/>
      <c r="C55" s="144"/>
      <c r="D55" s="144"/>
      <c r="E55" s="144"/>
      <c r="J55" s="77"/>
    </row>
    <row r="56" spans="1:13" x14ac:dyDescent="0.25">
      <c r="A56" s="140"/>
      <c r="B56" s="141"/>
      <c r="C56" s="144"/>
      <c r="D56" s="144"/>
      <c r="E56" s="144"/>
      <c r="J56" s="145"/>
    </row>
    <row r="57" spans="1:13" x14ac:dyDescent="0.25">
      <c r="A57" s="140"/>
      <c r="B57" s="141"/>
      <c r="C57" s="146"/>
      <c r="D57" s="146"/>
      <c r="E57" s="146"/>
      <c r="J57" s="111"/>
    </row>
    <row r="58" spans="1:13" x14ac:dyDescent="0.25">
      <c r="A58" s="140"/>
      <c r="B58" s="141"/>
      <c r="C58" s="147"/>
      <c r="D58" s="147"/>
      <c r="E58" s="147"/>
      <c r="J58" s="77"/>
    </row>
    <row r="59" spans="1:13" x14ac:dyDescent="0.25">
      <c r="A59" s="140"/>
      <c r="B59" s="141"/>
      <c r="C59" s="142"/>
      <c r="D59" s="142"/>
      <c r="E59" s="142"/>
      <c r="J59" s="143"/>
    </row>
    <row r="60" spans="1:13" x14ac:dyDescent="0.25">
      <c r="A60" s="143"/>
      <c r="B60" s="141"/>
      <c r="C60" s="143"/>
      <c r="D60" s="143"/>
      <c r="E60" s="143"/>
    </row>
    <row r="61" spans="1:13" x14ac:dyDescent="0.25">
      <c r="B61" s="143"/>
    </row>
    <row r="62" spans="1:13" x14ac:dyDescent="0.25">
      <c r="B62" s="143"/>
    </row>
  </sheetData>
  <mergeCells count="32">
    <mergeCell ref="J49:M49"/>
    <mergeCell ref="H50:I50"/>
    <mergeCell ref="J50:M50"/>
    <mergeCell ref="J45:M45"/>
    <mergeCell ref="H46:I46"/>
    <mergeCell ref="J46:M46"/>
    <mergeCell ref="J47:M47"/>
    <mergeCell ref="H48:I48"/>
    <mergeCell ref="J48:M48"/>
    <mergeCell ref="B32:B34"/>
    <mergeCell ref="B37:B41"/>
    <mergeCell ref="C37:F39"/>
    <mergeCell ref="C18:F18"/>
    <mergeCell ref="C20:F21"/>
    <mergeCell ref="C23:F24"/>
    <mergeCell ref="C26:F27"/>
    <mergeCell ref="A8:N8"/>
    <mergeCell ref="A11:N11"/>
    <mergeCell ref="H14:L14"/>
    <mergeCell ref="M14:M17"/>
    <mergeCell ref="N14:N17"/>
    <mergeCell ref="H15:H17"/>
    <mergeCell ref="I15:I17"/>
    <mergeCell ref="J15:J17"/>
    <mergeCell ref="K15:K17"/>
    <mergeCell ref="L15:L17"/>
    <mergeCell ref="A7:N7"/>
    <mergeCell ref="A1:N1"/>
    <mergeCell ref="A2:N2"/>
    <mergeCell ref="A3:N3"/>
    <mergeCell ref="A5:N5"/>
    <mergeCell ref="A6:N6"/>
  </mergeCells>
  <pageMargins left="0.78740157480314965" right="0" top="0.98425196850393704" bottom="0.98425196850393704" header="0" footer="0"/>
  <pageSetup paperSize="9" scale="80" fitToHeight="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 02-01</vt:lpstr>
      <vt:lpstr>'ОС 02-01'!Заголовки_для_печати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Малинина Алла Борисовна</dc:creator>
  <cp:lastModifiedBy>Малинина Алла Борисовна</cp:lastModifiedBy>
  <cp:lastPrinted>2015-03-23T14:20:10Z</cp:lastPrinted>
  <dcterms:created xsi:type="dcterms:W3CDTF">2014-07-31T12:24:36Z</dcterms:created>
  <dcterms:modified xsi:type="dcterms:W3CDTF">2015-03-23T14:21:04Z</dcterms:modified>
</cp:coreProperties>
</file>